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06\"/>
    </mc:Choice>
  </mc:AlternateContent>
  <xr:revisionPtr revIDLastSave="0" documentId="8_{9F4D9F6A-0BEA-4362-AA0F-0C8A8DF3A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<sst xmlns="http://schemas.openxmlformats.org/spreadsheetml/2006/main" count="289" uniqueCount="134">
  <si>
    <t>Материал</t>
  </si>
  <si>
    <t xml:space="preserve">ПИ-кран шаровой  СТ  с редуктором под торцевой ключ с металлической заглушкой изоляции на штоке, класс герметичности "А", стандартнопроходной, Т-образный торцевой ключ </t>
  </si>
  <si>
    <t xml:space="preserve">219х6,0 ГОСТ 10705-80-В(20)-3000/625 - ПЭ 315 </t>
  </si>
  <si>
    <t>шириной 200 мм</t>
  </si>
  <si>
    <t xml:space="preserve">80-630х8,0-950 ТС-583 (17Г1С) - 1300/1300 ПЭ 800 </t>
  </si>
  <si>
    <t>полимер</t>
  </si>
  <si>
    <t xml:space="preserve">630х8,0-45х3,5 ТС588 (17Г1С) 2100/1200 - ПЭ 800/110 </t>
  </si>
  <si>
    <t xml:space="preserve">ПИ-кран шаровой СТ  с редуктором под торцевой ключ с металлической заглушкой изоляции на штоке, класс герметичности "А", стандартнопроходной, Т-образный торцевой ключ </t>
  </si>
  <si>
    <t>315-600</t>
  </si>
  <si>
    <t>90-325х6,0-450 ГОСТ17375 (20) - 1000/1000 ПЭ 450</t>
  </si>
  <si>
    <t>125-600</t>
  </si>
  <si>
    <t>КОД ТН ВЭД</t>
  </si>
  <si>
    <t>ПИ-кран шаровой  с  воздушником  СТ-штуцер  с редуктором под торцевой ключ с металлической заглушкой изоляции на штоке, класс герметичности "А", полнопроходной, Т-образный торцевой ключ</t>
  </si>
  <si>
    <t>Комплект заделки стыков (Т)</t>
  </si>
  <si>
    <t>ед. изм</t>
  </si>
  <si>
    <t>Производитель</t>
  </si>
  <si>
    <t xml:space="preserve">65-630х8,0-950  ТС-583 (17Г1С) - 1300/1300 ПЭ 800 </t>
  </si>
  <si>
    <t xml:space="preserve">ПИ-концевой элемент (МЗИ-ТВК) </t>
  </si>
  <si>
    <t>219х6,0 ГОСТ 10705-80 (20 ГОСТ1050-88) 1500/2800 - ПЭ 315</t>
  </si>
  <si>
    <t>Терминал коммутационный промежуточный измерительный</t>
  </si>
  <si>
    <t xml:space="preserve">90-630х8,0-950  ТС-583 (17Г1С) - 1300/1300 ПЭ 800 </t>
  </si>
  <si>
    <t>Полиэтилен</t>
  </si>
  <si>
    <t>Пенополиуретан</t>
  </si>
  <si>
    <t>Лента сварная для комплекта заделки стыка КЗС(Э)-630/800</t>
  </si>
  <si>
    <t>Лента сварная для комплекта заделки стыка КЗС(Э)-325/450</t>
  </si>
  <si>
    <t xml:space="preserve">219х6,0 ГОСТ 10705-80-В(20)-4100/625 - ПЭ 315 </t>
  </si>
  <si>
    <t xml:space="preserve">630х8,0 ГОСТ 20295 (17Г1С)-2400/200 - ПЭ 800 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</si>
  <si>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</si>
  <si>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ПИ-концевой элемент (МЗИ) 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</si>
  <si>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</si>
  <si>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</si>
  <si>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</si>
  <si>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219,0х6,0 ГОСТ 10705-80-В(20)-1500 - ПЭ 315 </t>
  </si>
  <si>
    <t>Опора скользящая</t>
  </si>
  <si>
    <t>Общая масса, кг</t>
  </si>
  <si>
    <t>Манжета стенового ввода</t>
  </si>
  <si>
    <t>Предложения на условиях полной или частичной предоплаты отклоняются.</t>
  </si>
  <si>
    <t>СВ-315</t>
  </si>
  <si>
    <t>ПИ-труба</t>
  </si>
  <si>
    <t xml:space="preserve">ПИ-кран шаровой СТ  с редуктором под торцевой ключ с металлической заглушкой изоляции на штоке, класс герметичности "А", полнопроходной, Т-образный торцевой ключ </t>
  </si>
  <si>
    <t xml:space="preserve">630х8,0  - ГОСТ 20295-85 (17Г1С) ГОСТ 19281-2014 - ПЭ 800 </t>
  </si>
  <si>
    <t>Комплект заделки стыка (Э)</t>
  </si>
  <si>
    <t>Комплект заделки стыков (Э)</t>
  </si>
  <si>
    <t>- гарантийный срок на остальной товар - в соответствии с гарантией завода-изготовителя;</t>
  </si>
  <si>
    <t>Срок поставки товара: февраль-март 2026 года.</t>
  </si>
  <si>
    <t>- декларация соответствия требованиям ТР 2025/013/BY «О безопасности строительных материалов и изделий»;</t>
  </si>
  <si>
    <t>ОПСК-800</t>
  </si>
  <si>
    <t>Лента сигнальная с предупреждающим текстом "Внимание! Тепловые сети!"</t>
  </si>
  <si>
    <t>17Г1С</t>
  </si>
  <si>
    <t>СТБ 2270-2012</t>
  </si>
  <si>
    <t xml:space="preserve">219,0х6,0 ГОСТ 10705-80-В(20)-2600 - ПЭ 315 </t>
  </si>
  <si>
    <t xml:space="preserve">ИТ-12/ш или аналог  </t>
  </si>
  <si>
    <t xml:space="preserve">Вспененный полиэтилен </t>
  </si>
  <si>
    <t>57,0х3,0 ГОСТ 10705-80 (20 ГОСТ1050-88) 1500/1750 - ПЭ 125</t>
  </si>
  <si>
    <t xml:space="preserve">219х6,0 ГОСТ 10705-80-В(20)-2200/625 - ПЭ 315 </t>
  </si>
  <si>
    <t>ПИ-концевой элемент (МЗИ)</t>
  </si>
  <si>
    <t>- паспорт завода-изготовителя;</t>
  </si>
  <si>
    <t xml:space="preserve">325,0-32х3,0 ТС-592 (20) 1500/900/200 - ПЭ 450/90 </t>
  </si>
  <si>
    <t>КЗС (Э)-325/450</t>
  </si>
  <si>
    <t>Муфта электросварная (Э)</t>
  </si>
  <si>
    <t>Масса детали, кг</t>
  </si>
  <si>
    <t>90-325х6,0-450 ГОСТ17375 (20) - 1400/1000 ПЭ 450</t>
  </si>
  <si>
    <t>КЗС (Т)-219/315</t>
  </si>
  <si>
    <t xml:space="preserve">ПИ-тройник угловой </t>
  </si>
  <si>
    <t>Ст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</si>
  <si>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</si>
  <si>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</si>
  <si>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медь</t>
  </si>
  <si>
    <t>Источник финансирования: собственные средства Покупателя, кредитные ресурсы.</t>
  </si>
  <si>
    <t>Валюта платежа - белорусский рубль.</t>
  </si>
  <si>
    <t>Размеры, мм</t>
  </si>
  <si>
    <t>Ст.20</t>
  </si>
  <si>
    <t>Цена за ед. без НДС бел.руб</t>
  </si>
  <si>
    <t>219х6,0-32х3,0 ТС592(10)  - 2200/750 - ПЭ315/90</t>
  </si>
  <si>
    <t xml:space="preserve">ПИ-отвод  </t>
  </si>
  <si>
    <t>630х8,0-219х6,0 ТС588 (17Г1С) отвод 45-219х6,0 ГОСТ 17375-3200/1800/700 -ПЭ 800/315</t>
  </si>
  <si>
    <t>630х8,0-57х3,0 ТС588 (17Г1С) отвод 45-57х3,0 ГОСТ 17375-2000/1700/600 -ПЭ 800/125</t>
  </si>
  <si>
    <t>СПЕЦИФИКАЦИЯ №  5</t>
  </si>
  <si>
    <t xml:space="preserve">Требования, предъявляемые к упаковке товара:    </t>
  </si>
  <si>
    <t xml:space="preserve">ПИ-промежуточный элемент </t>
  </si>
  <si>
    <t>Стоимость с НДС, бел.руб.</t>
  </si>
  <si>
    <t>СТБ 2252-2012</t>
  </si>
  <si>
    <t>- год выпуска товара - не ранее IV квартала 2025 г.</t>
  </si>
  <si>
    <t>м</t>
  </si>
  <si>
    <t xml:space="preserve">219х6,0 ГОСТ 10705-80-В(20)-3300/625 - ПЭ 315 </t>
  </si>
  <si>
    <t>ПИ-неподвижная опора МЗИ</t>
  </si>
  <si>
    <t>КЗС (Т)-57/125</t>
  </si>
  <si>
    <t xml:space="preserve">Мат компенсационный </t>
  </si>
  <si>
    <t>325х6,0 ГОСТ 10705-80 (20 ГОСТ1050-88) 1900/900 - ПЭ 450</t>
  </si>
  <si>
    <t>Обязательно наличие следующих документов к товару:</t>
  </si>
  <si>
    <t>ПИ-тройник воздушника штуцер</t>
  </si>
  <si>
    <t>- гарантийный срок на ПИ-трубы и фасонные изделия не менее пяти лет, нормативный срок эксплуатации не менее 30 лет;</t>
  </si>
  <si>
    <t>90-57х3,0-75 ГОСТ17375 (20) - 1000/1000 ПЭ 125</t>
  </si>
  <si>
    <t>630х8,0-219х6,0 ТС588 (17Г1С) отвод 45-219х6,0 ГОСТ 17375-2000/1800/700 -ПЭ 800/315</t>
  </si>
  <si>
    <t>Поставку по типу и объёмам осуществлять в строгом соответствии со спецификацией.</t>
  </si>
  <si>
    <t>- сертификат качества;</t>
  </si>
  <si>
    <t xml:space="preserve">57х3,0 ГОСТ 10705-80-В(20)-1700/200 - ПЭ 125 </t>
  </si>
  <si>
    <t xml:space="preserve">630х8,0-45х3,5 ТС588 (17Г1С) 1500/1800 - ПЭ 800/110 </t>
  </si>
  <si>
    <t>КЗС (Э)-630/800</t>
  </si>
  <si>
    <t>шт</t>
  </si>
  <si>
    <t>СПЕЦИФИКАЦИЯ № 5</t>
  </si>
  <si>
    <t xml:space="preserve">630х8 ГОСТ 20295-85(17Г1С) В (20 ГОСТ1050-88) - 3000/2300 - ПЭ 800 </t>
  </si>
  <si>
    <t>СВ-800</t>
  </si>
  <si>
    <t>1000х200х20</t>
  </si>
  <si>
    <t>ИТ-15/ш или аналог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</si>
  <si>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</si>
  <si>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219х6,0 ГОСТ 10705-80 (20 ГОСТ1050-88) 1500/2300 - ПЭ 315</t>
  </si>
  <si>
    <t>2050кН-630х8-2000-ПЭ800</t>
  </si>
  <si>
    <t>57,0х3,0 ГОСТ 10705-80 (20 ГОСТ1050-88) 1500/1200 - ПЭ 125</t>
  </si>
  <si>
    <t xml:space="preserve">630х8,0-45х3,5 ТС588 (17Г1С) 1500/1200 - ПЭ 800/110 </t>
  </si>
  <si>
    <t>800-700</t>
  </si>
  <si>
    <t xml:space="preserve">Терминал двойной концевой измерительный </t>
  </si>
  <si>
    <t>Корпус пластик </t>
  </si>
  <si>
    <t>Товар приобретается для объекта капитального строительства:</t>
  </si>
  <si>
    <t>2050кН-630х8-4000-ПЭ800</t>
  </si>
  <si>
    <t>«Модернизация сооружения специализированного энергетики с инвентарным номером 013062 по адресу: Витебская обл., г. Новополоцк, ул. Комсомольская, пр. Заводской, 22» (1 очередь).</t>
  </si>
  <si>
    <t>500кН-219х6,0-2000-ПЭ315</t>
  </si>
  <si>
    <t>Муфта термоусаживаемая (Т)</t>
  </si>
  <si>
    <t>ПИ-кран шаровой СТ  с редуктором под торцевой ключ с металлической заглушкой изоляции на штоке, класс герметичности "А", полнопроходной, Т-образный торцевой ключ</t>
  </si>
  <si>
    <t>Датой оплаты считается дата списания денежных средств с расчетного счета Покупателя.</t>
  </si>
  <si>
    <t xml:space="preserve">630х8,0 ГОСТ 20295 (17Г1С)-80-В(20)-1500/200 - ПЭ 800 </t>
  </si>
  <si>
    <t>- сертификат соответствия системы менеджмента качества ИСО 9001;</t>
  </si>
  <si>
    <t>ГОСТ, нормаль, № чертежа</t>
  </si>
  <si>
    <t xml:space="preserve">630х8,0 ГОСТ 20295 (17Г1С)-1500 - ПЭ 800 </t>
  </si>
  <si>
    <t>630х8,0-325х6,0 ТС588 (17Г1С) отвод 45-325х6,0 ГОСТ 17375-2000/1800/900 -ПЭ 800/450</t>
  </si>
  <si>
    <t>ПИ-тройник воздушника  (МЗИ) штуцер</t>
  </si>
  <si>
    <t>№ п/п</t>
  </si>
  <si>
    <t xml:space="preserve">325,0-32х3,0 ТС-592 (20) 1500/1400/200 - ПЭ 450/90 </t>
  </si>
  <si>
    <t xml:space="preserve">630х8 ГОСТ 20295-85(17Г1С) - 3000/1800 - ПЭ 800 </t>
  </si>
  <si>
    <t>450-700</t>
  </si>
  <si>
    <t xml:space="preserve">ПИ-неподвижная опора </t>
  </si>
  <si>
    <t>325х6,0 ГОСТ 10705-80 (20 ГОСТ1050-88) 1900/1400 - ПЭ 450</t>
  </si>
  <si>
    <t>1000х900х40</t>
  </si>
  <si>
    <t>- техническое свидетельство Минархитектуры и строительства РБ на применение кранов шаровых и муфт иностранного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</si>
</sst>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7"/>
  <sheetViews>
    <sheetView tabSelected="1" zoomScale="87" zoomScaleNormal="87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55.42578125" style="18" customWidth="1"/>
    <col min="4" max="4" width="4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100</v>
      </c>
      <c r="B2" s="23" t="s">
        <v>77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126</v>
      </c>
      <c r="B4" s="10" t="s">
        <v>122</v>
      </c>
      <c r="C4" s="11" t="s">
        <v>65</v>
      </c>
      <c r="D4" s="10" t="s">
        <v>70</v>
      </c>
      <c r="E4" s="11" t="s">
        <v>14</v>
      </c>
      <c r="F4" s="10" t="s">
        <v>30</v>
      </c>
      <c r="G4" s="10" t="s">
        <v>60</v>
      </c>
      <c r="H4" s="11" t="s">
        <v>34</v>
      </c>
      <c r="I4" s="10" t="s">
        <v>0</v>
      </c>
      <c r="J4" s="11" t="s">
        <v>11</v>
      </c>
      <c r="K4" s="10" t="s">
        <v>15</v>
      </c>
      <c r="L4" s="10" t="s">
        <v>72</v>
      </c>
      <c r="M4" s="12" t="s">
        <v>80</v>
      </c>
    </row>
    <row r="5" spans="1:13" s="3" customFormat="1" ht="42.75" x14ac:dyDescent="0.25">
      <c r="A5" s="1">
        <v>1</v>
      </c>
      <c r="B5" s="1" t="s">
        <v>81</v>
      </c>
      <c r="C5" s="4" t="s">
        <v>38</v>
      </c>
      <c r="D5" s="20" t="s">
        <v>40</v>
      </c>
      <c r="E5" s="1" t="s">
        <v>83</v>
      </c>
      <c r="F5" s="1">
        <v>632</v>
      </c>
      <c r="G5" s="5">
        <v>158.82</v>
      </c>
      <c r="H5" s="5">
        <f t="shared" ref="H5:H36" si="0">ROUND(F5*G5,2)</f>
        <v>100374.24</v>
      </c>
      <c r="I5" s="1" t="s">
        <v>48</v>
      </c>
      <c r="J5" s="1">
        <v>7306</v>
      </c>
      <c r="K5" s="1"/>
      <c r="L5" s="21"/>
      <c r="M5" s="5"/>
    </row>
    <row r="6" spans="1:13" s="3" customFormat="1" ht="28.5" x14ac:dyDescent="0.25">
      <c r="A6" s="1">
        <v>2</v>
      </c>
      <c r="B6" s="1" t="s">
        <v>49</v>
      </c>
      <c r="C6" s="4" t="s">
        <v>74</v>
      </c>
      <c r="D6" s="20" t="s">
        <v>20</v>
      </c>
      <c r="E6" s="1" t="s">
        <v>99</v>
      </c>
      <c r="F6" s="1">
        <v>28</v>
      </c>
      <c r="G6" s="5">
        <v>377.31</v>
      </c>
      <c r="H6" s="5">
        <f t="shared" si="0"/>
        <v>10564.68</v>
      </c>
      <c r="I6" s="1" t="s">
        <v>48</v>
      </c>
      <c r="J6" s="1">
        <v>7307939100</v>
      </c>
      <c r="K6" s="1"/>
      <c r="L6" s="21"/>
      <c r="M6" s="5"/>
    </row>
    <row r="7" spans="1:13" s="3" customFormat="1" ht="28.5" x14ac:dyDescent="0.25">
      <c r="A7" s="1">
        <v>3</v>
      </c>
      <c r="B7" s="1" t="s">
        <v>49</v>
      </c>
      <c r="C7" s="4" t="s">
        <v>74</v>
      </c>
      <c r="D7" s="20" t="s">
        <v>4</v>
      </c>
      <c r="E7" s="1" t="s">
        <v>99</v>
      </c>
      <c r="F7" s="1">
        <v>2</v>
      </c>
      <c r="G7" s="5">
        <v>413.26</v>
      </c>
      <c r="H7" s="5">
        <f t="shared" si="0"/>
        <v>826.52</v>
      </c>
      <c r="I7" s="1" t="s">
        <v>48</v>
      </c>
      <c r="J7" s="1">
        <v>7307939100</v>
      </c>
      <c r="K7" s="1"/>
      <c r="L7" s="21"/>
      <c r="M7" s="5"/>
    </row>
    <row r="8" spans="1:13" s="3" customFormat="1" ht="28.5" x14ac:dyDescent="0.25">
      <c r="A8" s="1">
        <v>4</v>
      </c>
      <c r="B8" s="1" t="s">
        <v>49</v>
      </c>
      <c r="C8" s="4" t="s">
        <v>74</v>
      </c>
      <c r="D8" s="20" t="s">
        <v>16</v>
      </c>
      <c r="E8" s="1" t="s">
        <v>99</v>
      </c>
      <c r="F8" s="1">
        <v>2</v>
      </c>
      <c r="G8" s="5">
        <v>458.25</v>
      </c>
      <c r="H8" s="5">
        <f t="shared" si="0"/>
        <v>916.5</v>
      </c>
      <c r="I8" s="1" t="s">
        <v>48</v>
      </c>
      <c r="J8" s="1">
        <v>7307939100</v>
      </c>
      <c r="K8" s="1"/>
      <c r="L8" s="21"/>
      <c r="M8" s="5"/>
    </row>
    <row r="9" spans="1:13" s="3" customFormat="1" ht="28.5" x14ac:dyDescent="0.25">
      <c r="A9" s="1">
        <v>5</v>
      </c>
      <c r="B9" s="1" t="s">
        <v>49</v>
      </c>
      <c r="C9" s="4" t="s">
        <v>74</v>
      </c>
      <c r="D9" s="20" t="s">
        <v>61</v>
      </c>
      <c r="E9" s="1" t="s">
        <v>99</v>
      </c>
      <c r="F9" s="1">
        <v>4</v>
      </c>
      <c r="G9" s="5">
        <v>135.43</v>
      </c>
      <c r="H9" s="5">
        <f t="shared" si="0"/>
        <v>541.72</v>
      </c>
      <c r="I9" s="1" t="s">
        <v>71</v>
      </c>
      <c r="J9" s="1">
        <v>7307931100</v>
      </c>
      <c r="K9" s="1"/>
      <c r="L9" s="21"/>
      <c r="M9" s="5"/>
    </row>
    <row r="10" spans="1:13" s="3" customFormat="1" ht="28.5" x14ac:dyDescent="0.25">
      <c r="A10" s="1">
        <v>6</v>
      </c>
      <c r="B10" s="1" t="s">
        <v>49</v>
      </c>
      <c r="C10" s="4" t="s">
        <v>74</v>
      </c>
      <c r="D10" s="20" t="s">
        <v>9</v>
      </c>
      <c r="E10" s="1" t="s">
        <v>99</v>
      </c>
      <c r="F10" s="1">
        <v>4</v>
      </c>
      <c r="G10" s="5">
        <v>111.65</v>
      </c>
      <c r="H10" s="5">
        <f t="shared" si="0"/>
        <v>446.6</v>
      </c>
      <c r="I10" s="1" t="s">
        <v>71</v>
      </c>
      <c r="J10" s="1">
        <v>7307931100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49</v>
      </c>
      <c r="C11" s="4" t="s">
        <v>74</v>
      </c>
      <c r="D11" s="20" t="s">
        <v>92</v>
      </c>
      <c r="E11" s="1" t="s">
        <v>99</v>
      </c>
      <c r="F11" s="1">
        <v>8</v>
      </c>
      <c r="G11" s="5">
        <v>10.88</v>
      </c>
      <c r="H11" s="5">
        <f t="shared" si="0"/>
        <v>87.04</v>
      </c>
      <c r="I11" s="1" t="s">
        <v>71</v>
      </c>
      <c r="J11" s="1">
        <v>7307931100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49</v>
      </c>
      <c r="C12" s="4" t="s">
        <v>17</v>
      </c>
      <c r="D12" s="20" t="s">
        <v>26</v>
      </c>
      <c r="E12" s="1" t="s">
        <v>99</v>
      </c>
      <c r="F12" s="1">
        <v>1</v>
      </c>
      <c r="G12" s="5">
        <v>382.42</v>
      </c>
      <c r="H12" s="5">
        <f t="shared" si="0"/>
        <v>382.42</v>
      </c>
      <c r="I12" s="1" t="s">
        <v>48</v>
      </c>
      <c r="J12" s="1">
        <v>7307939900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49</v>
      </c>
      <c r="C13" s="4" t="s">
        <v>17</v>
      </c>
      <c r="D13" s="20" t="s">
        <v>120</v>
      </c>
      <c r="E13" s="1" t="s">
        <v>99</v>
      </c>
      <c r="F13" s="1">
        <v>1</v>
      </c>
      <c r="G13" s="5">
        <v>239.06</v>
      </c>
      <c r="H13" s="5">
        <f t="shared" si="0"/>
        <v>239.06</v>
      </c>
      <c r="I13" s="1" t="s">
        <v>48</v>
      </c>
      <c r="J13" s="1">
        <v>7307939900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49</v>
      </c>
      <c r="C14" s="4" t="s">
        <v>55</v>
      </c>
      <c r="D14" s="20" t="s">
        <v>25</v>
      </c>
      <c r="E14" s="1" t="s">
        <v>99</v>
      </c>
      <c r="F14" s="1">
        <v>1</v>
      </c>
      <c r="G14" s="5">
        <v>166.74</v>
      </c>
      <c r="H14" s="5">
        <f t="shared" si="0"/>
        <v>166.74</v>
      </c>
      <c r="I14" s="1" t="s">
        <v>71</v>
      </c>
      <c r="J14" s="1">
        <v>7307931900</v>
      </c>
      <c r="K14" s="1"/>
      <c r="L14" s="21"/>
      <c r="M14" s="5"/>
    </row>
    <row r="15" spans="1:13" s="3" customFormat="1" ht="28.5" x14ac:dyDescent="0.25">
      <c r="A15" s="1">
        <v>11</v>
      </c>
      <c r="B15" s="1" t="s">
        <v>49</v>
      </c>
      <c r="C15" s="4" t="s">
        <v>55</v>
      </c>
      <c r="D15" s="20" t="s">
        <v>84</v>
      </c>
      <c r="E15" s="1" t="s">
        <v>99</v>
      </c>
      <c r="F15" s="1">
        <v>1</v>
      </c>
      <c r="G15" s="5">
        <v>135.72</v>
      </c>
      <c r="H15" s="5">
        <f t="shared" si="0"/>
        <v>135.72</v>
      </c>
      <c r="I15" s="1" t="s">
        <v>71</v>
      </c>
      <c r="J15" s="1">
        <v>7307931900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49</v>
      </c>
      <c r="C16" s="4" t="s">
        <v>55</v>
      </c>
      <c r="D16" s="20" t="s">
        <v>2</v>
      </c>
      <c r="E16" s="1" t="s">
        <v>99</v>
      </c>
      <c r="F16" s="1">
        <v>1</v>
      </c>
      <c r="G16" s="5">
        <v>123.27</v>
      </c>
      <c r="H16" s="5">
        <f t="shared" si="0"/>
        <v>123.27</v>
      </c>
      <c r="I16" s="1" t="s">
        <v>71</v>
      </c>
      <c r="J16" s="1">
        <v>7307931900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49</v>
      </c>
      <c r="C17" s="4" t="s">
        <v>55</v>
      </c>
      <c r="D17" s="20" t="s">
        <v>54</v>
      </c>
      <c r="E17" s="1" t="s">
        <v>99</v>
      </c>
      <c r="F17" s="1">
        <v>1</v>
      </c>
      <c r="G17" s="5">
        <v>92.26</v>
      </c>
      <c r="H17" s="5">
        <f t="shared" si="0"/>
        <v>92.26</v>
      </c>
      <c r="I17" s="1" t="s">
        <v>71</v>
      </c>
      <c r="J17" s="1">
        <v>7307931900</v>
      </c>
      <c r="K17" s="1"/>
      <c r="L17" s="21"/>
      <c r="M17" s="5"/>
    </row>
    <row r="18" spans="1:13" s="3" customFormat="1" ht="28.5" x14ac:dyDescent="0.25">
      <c r="A18" s="1">
        <v>14</v>
      </c>
      <c r="B18" s="1" t="s">
        <v>49</v>
      </c>
      <c r="C18" s="4" t="s">
        <v>28</v>
      </c>
      <c r="D18" s="20" t="s">
        <v>96</v>
      </c>
      <c r="E18" s="1" t="s">
        <v>99</v>
      </c>
      <c r="F18" s="1">
        <v>4</v>
      </c>
      <c r="G18" s="5">
        <v>10.48</v>
      </c>
      <c r="H18" s="5">
        <f t="shared" si="0"/>
        <v>41.92</v>
      </c>
      <c r="I18" s="1" t="s">
        <v>71</v>
      </c>
      <c r="J18" s="1">
        <v>7307931900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49</v>
      </c>
      <c r="C19" s="4" t="s">
        <v>79</v>
      </c>
      <c r="D19" s="20" t="s">
        <v>123</v>
      </c>
      <c r="E19" s="1" t="s">
        <v>99</v>
      </c>
      <c r="F19" s="1">
        <v>4</v>
      </c>
      <c r="G19" s="5">
        <v>227.43</v>
      </c>
      <c r="H19" s="5">
        <f t="shared" si="0"/>
        <v>909.72</v>
      </c>
      <c r="I19" s="1" t="s">
        <v>48</v>
      </c>
      <c r="J19" s="1">
        <v>7307939900</v>
      </c>
      <c r="K19" s="1"/>
      <c r="L19" s="21"/>
      <c r="M19" s="5"/>
    </row>
    <row r="20" spans="1:13" s="3" customFormat="1" ht="28.5" x14ac:dyDescent="0.25">
      <c r="A20" s="1">
        <v>16</v>
      </c>
      <c r="B20" s="1" t="s">
        <v>49</v>
      </c>
      <c r="C20" s="4" t="s">
        <v>79</v>
      </c>
      <c r="D20" s="20" t="s">
        <v>50</v>
      </c>
      <c r="E20" s="1" t="s">
        <v>99</v>
      </c>
      <c r="F20" s="1">
        <v>1</v>
      </c>
      <c r="G20" s="5">
        <v>99.28</v>
      </c>
      <c r="H20" s="5">
        <f t="shared" si="0"/>
        <v>99.28</v>
      </c>
      <c r="I20" s="1" t="s">
        <v>71</v>
      </c>
      <c r="J20" s="1">
        <v>7307931900</v>
      </c>
      <c r="K20" s="1"/>
      <c r="L20" s="21"/>
      <c r="M20" s="5"/>
    </row>
    <row r="21" spans="1:13" s="3" customFormat="1" ht="28.5" x14ac:dyDescent="0.25">
      <c r="A21" s="1">
        <v>17</v>
      </c>
      <c r="B21" s="1" t="s">
        <v>49</v>
      </c>
      <c r="C21" s="4" t="s">
        <v>79</v>
      </c>
      <c r="D21" s="20" t="s">
        <v>32</v>
      </c>
      <c r="E21" s="1" t="s">
        <v>99</v>
      </c>
      <c r="F21" s="1">
        <v>1</v>
      </c>
      <c r="G21" s="5">
        <v>56.72</v>
      </c>
      <c r="H21" s="5">
        <f t="shared" si="0"/>
        <v>56.72</v>
      </c>
      <c r="I21" s="1" t="s">
        <v>71</v>
      </c>
      <c r="J21" s="1">
        <v>7307931900</v>
      </c>
      <c r="K21" s="1"/>
      <c r="L21" s="21"/>
      <c r="M21" s="5"/>
    </row>
    <row r="22" spans="1:13" s="3" customFormat="1" x14ac:dyDescent="0.25">
      <c r="A22" s="1">
        <v>18</v>
      </c>
      <c r="B22" s="1" t="s">
        <v>49</v>
      </c>
      <c r="C22" s="4" t="s">
        <v>130</v>
      </c>
      <c r="D22" s="20" t="s">
        <v>107</v>
      </c>
      <c r="E22" s="1" t="s">
        <v>99</v>
      </c>
      <c r="F22" s="1">
        <v>8</v>
      </c>
      <c r="G22" s="5">
        <v>611.36</v>
      </c>
      <c r="H22" s="5">
        <f t="shared" si="0"/>
        <v>4890.88</v>
      </c>
      <c r="I22" s="1" t="s">
        <v>64</v>
      </c>
      <c r="J22" s="1">
        <v>7307931900</v>
      </c>
      <c r="K22" s="1"/>
      <c r="L22" s="21"/>
      <c r="M22" s="5"/>
    </row>
    <row r="23" spans="1:13" s="3" customFormat="1" x14ac:dyDescent="0.25">
      <c r="A23" s="1">
        <v>19</v>
      </c>
      <c r="B23" s="1" t="s">
        <v>49</v>
      </c>
      <c r="C23" s="4" t="s">
        <v>130</v>
      </c>
      <c r="D23" s="20" t="s">
        <v>114</v>
      </c>
      <c r="E23" s="1" t="s">
        <v>99</v>
      </c>
      <c r="F23" s="1">
        <v>2</v>
      </c>
      <c r="G23" s="5">
        <v>611.36</v>
      </c>
      <c r="H23" s="5">
        <f t="shared" si="0"/>
        <v>1222.72</v>
      </c>
      <c r="I23" s="1" t="s">
        <v>64</v>
      </c>
      <c r="J23" s="1">
        <v>7307931900</v>
      </c>
      <c r="K23" s="1"/>
      <c r="L23" s="21"/>
      <c r="M23" s="5"/>
    </row>
    <row r="24" spans="1:13" s="3" customFormat="1" x14ac:dyDescent="0.25">
      <c r="A24" s="1">
        <v>20</v>
      </c>
      <c r="B24" s="1" t="s">
        <v>49</v>
      </c>
      <c r="C24" s="4" t="s">
        <v>85</v>
      </c>
      <c r="D24" s="20" t="s">
        <v>116</v>
      </c>
      <c r="E24" s="1" t="s">
        <v>99</v>
      </c>
      <c r="F24" s="1">
        <v>2</v>
      </c>
      <c r="G24" s="5">
        <v>121.02</v>
      </c>
      <c r="H24" s="5">
        <f t="shared" si="0"/>
        <v>242.04</v>
      </c>
      <c r="I24" s="1" t="s">
        <v>64</v>
      </c>
      <c r="J24" s="1">
        <v>7307931900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49</v>
      </c>
      <c r="C25" s="4" t="s">
        <v>63</v>
      </c>
      <c r="D25" s="20" t="s">
        <v>124</v>
      </c>
      <c r="E25" s="1" t="s">
        <v>99</v>
      </c>
      <c r="F25" s="1">
        <v>4</v>
      </c>
      <c r="G25" s="5">
        <v>419.93</v>
      </c>
      <c r="H25" s="5">
        <f t="shared" si="0"/>
        <v>1679.72</v>
      </c>
      <c r="I25" s="1" t="s">
        <v>48</v>
      </c>
      <c r="J25" s="1">
        <v>7307939900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49</v>
      </c>
      <c r="C26" s="4" t="s">
        <v>63</v>
      </c>
      <c r="D26" s="20" t="s">
        <v>93</v>
      </c>
      <c r="E26" s="1" t="s">
        <v>99</v>
      </c>
      <c r="F26" s="1">
        <v>5</v>
      </c>
      <c r="G26" s="5">
        <v>375.05</v>
      </c>
      <c r="H26" s="5">
        <f t="shared" si="0"/>
        <v>1875.25</v>
      </c>
      <c r="I26" s="1" t="s">
        <v>48</v>
      </c>
      <c r="J26" s="1">
        <v>7307939900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49</v>
      </c>
      <c r="C27" s="4" t="s">
        <v>63</v>
      </c>
      <c r="D27" s="20" t="s">
        <v>75</v>
      </c>
      <c r="E27" s="1" t="s">
        <v>99</v>
      </c>
      <c r="F27" s="1">
        <v>1</v>
      </c>
      <c r="G27" s="5">
        <v>568.91999999999996</v>
      </c>
      <c r="H27" s="5">
        <f t="shared" si="0"/>
        <v>568.91999999999996</v>
      </c>
      <c r="I27" s="1" t="s">
        <v>48</v>
      </c>
      <c r="J27" s="1">
        <v>7307939900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49</v>
      </c>
      <c r="C28" s="4" t="s">
        <v>63</v>
      </c>
      <c r="D28" s="20" t="s">
        <v>76</v>
      </c>
      <c r="E28" s="1" t="s">
        <v>99</v>
      </c>
      <c r="F28" s="1">
        <v>8</v>
      </c>
      <c r="G28" s="5">
        <v>315.91000000000003</v>
      </c>
      <c r="H28" s="5">
        <f t="shared" si="0"/>
        <v>2527.2800000000002</v>
      </c>
      <c r="I28" s="1" t="s">
        <v>48</v>
      </c>
      <c r="J28" s="1">
        <v>7307939900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49</v>
      </c>
      <c r="C29" s="4" t="s">
        <v>90</v>
      </c>
      <c r="D29" s="20" t="s">
        <v>97</v>
      </c>
      <c r="E29" s="1" t="s">
        <v>99</v>
      </c>
      <c r="F29" s="1">
        <v>2</v>
      </c>
      <c r="G29" s="5">
        <v>235.38</v>
      </c>
      <c r="H29" s="5">
        <f t="shared" si="0"/>
        <v>470.76</v>
      </c>
      <c r="I29" s="1" t="s">
        <v>48</v>
      </c>
      <c r="J29" s="1">
        <v>7307939900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49</v>
      </c>
      <c r="C30" s="4" t="s">
        <v>90</v>
      </c>
      <c r="D30" s="20" t="s">
        <v>109</v>
      </c>
      <c r="E30" s="1" t="s">
        <v>99</v>
      </c>
      <c r="F30" s="1">
        <v>1</v>
      </c>
      <c r="G30" s="5">
        <v>232.45</v>
      </c>
      <c r="H30" s="5">
        <f t="shared" si="0"/>
        <v>232.45</v>
      </c>
      <c r="I30" s="1" t="s">
        <v>48</v>
      </c>
      <c r="J30" s="1">
        <v>7307939900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49</v>
      </c>
      <c r="C31" s="4" t="s">
        <v>90</v>
      </c>
      <c r="D31" s="20" t="s">
        <v>6</v>
      </c>
      <c r="E31" s="1" t="s">
        <v>99</v>
      </c>
      <c r="F31" s="1">
        <v>1</v>
      </c>
      <c r="G31" s="5">
        <v>327.95</v>
      </c>
      <c r="H31" s="5">
        <f t="shared" si="0"/>
        <v>327.95</v>
      </c>
      <c r="I31" s="1" t="s">
        <v>48</v>
      </c>
      <c r="J31" s="1">
        <v>7307939900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49</v>
      </c>
      <c r="C32" s="4" t="s">
        <v>125</v>
      </c>
      <c r="D32" s="20" t="s">
        <v>127</v>
      </c>
      <c r="E32" s="1" t="s">
        <v>99</v>
      </c>
      <c r="F32" s="1">
        <v>1</v>
      </c>
      <c r="G32" s="5">
        <v>98.05</v>
      </c>
      <c r="H32" s="5">
        <f t="shared" si="0"/>
        <v>98.05</v>
      </c>
      <c r="I32" s="1">
        <v>20</v>
      </c>
      <c r="J32" s="1">
        <v>7307931900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49</v>
      </c>
      <c r="C33" s="4" t="s">
        <v>125</v>
      </c>
      <c r="D33" s="20" t="s">
        <v>57</v>
      </c>
      <c r="E33" s="1" t="s">
        <v>99</v>
      </c>
      <c r="F33" s="1">
        <v>1</v>
      </c>
      <c r="G33" s="5">
        <v>96.51</v>
      </c>
      <c r="H33" s="5">
        <f t="shared" si="0"/>
        <v>96.51</v>
      </c>
      <c r="I33" s="1">
        <v>20</v>
      </c>
      <c r="J33" s="1">
        <v>7307931900</v>
      </c>
      <c r="K33" s="1"/>
      <c r="L33" s="21"/>
      <c r="M33" s="5"/>
    </row>
    <row r="34" spans="1:13" s="3" customFormat="1" ht="57" x14ac:dyDescent="0.25">
      <c r="A34" s="1">
        <v>30</v>
      </c>
      <c r="B34" s="1" t="s">
        <v>49</v>
      </c>
      <c r="C34" s="4" t="s">
        <v>12</v>
      </c>
      <c r="D34" s="20" t="s">
        <v>73</v>
      </c>
      <c r="E34" s="1" t="s">
        <v>99</v>
      </c>
      <c r="F34" s="1">
        <v>2</v>
      </c>
      <c r="G34" s="5">
        <v>224.24</v>
      </c>
      <c r="H34" s="5">
        <f t="shared" si="0"/>
        <v>448.48</v>
      </c>
      <c r="I34" s="1">
        <v>10</v>
      </c>
      <c r="J34" s="1">
        <v>8481808199</v>
      </c>
      <c r="K34" s="1"/>
      <c r="L34" s="21"/>
      <c r="M34" s="5"/>
    </row>
    <row r="35" spans="1:13" s="3" customFormat="1" ht="57" x14ac:dyDescent="0.25">
      <c r="A35" s="1">
        <v>31</v>
      </c>
      <c r="B35" s="1" t="s">
        <v>49</v>
      </c>
      <c r="C35" s="4" t="s">
        <v>118</v>
      </c>
      <c r="D35" s="20" t="s">
        <v>101</v>
      </c>
      <c r="E35" s="1" t="s">
        <v>99</v>
      </c>
      <c r="F35" s="1">
        <v>2</v>
      </c>
      <c r="G35" s="5">
        <v>340.9</v>
      </c>
      <c r="H35" s="5">
        <f t="shared" si="0"/>
        <v>681.8</v>
      </c>
      <c r="I35" s="1" t="s">
        <v>48</v>
      </c>
      <c r="J35" s="1">
        <v>8481808199</v>
      </c>
      <c r="K35" s="1"/>
      <c r="L35" s="21"/>
      <c r="M35" s="5"/>
    </row>
    <row r="36" spans="1:13" s="3" customFormat="1" ht="57" x14ac:dyDescent="0.25">
      <c r="A36" s="1">
        <v>32</v>
      </c>
      <c r="B36" s="1" t="s">
        <v>49</v>
      </c>
      <c r="C36" s="4" t="s">
        <v>118</v>
      </c>
      <c r="D36" s="20" t="s">
        <v>128</v>
      </c>
      <c r="E36" s="1" t="s">
        <v>99</v>
      </c>
      <c r="F36" s="1">
        <v>2</v>
      </c>
      <c r="G36" s="5">
        <v>336.97</v>
      </c>
      <c r="H36" s="5">
        <f t="shared" si="0"/>
        <v>673.94</v>
      </c>
      <c r="I36" s="1" t="s">
        <v>48</v>
      </c>
      <c r="J36" s="1">
        <v>8481808199</v>
      </c>
      <c r="K36" s="1"/>
      <c r="L36" s="21"/>
      <c r="M36" s="5"/>
    </row>
    <row r="37" spans="1:13" s="3" customFormat="1" ht="57" x14ac:dyDescent="0.25">
      <c r="A37" s="1">
        <v>33</v>
      </c>
      <c r="B37" s="1" t="s">
        <v>49</v>
      </c>
      <c r="C37" s="4" t="s">
        <v>39</v>
      </c>
      <c r="D37" s="20" t="s">
        <v>88</v>
      </c>
      <c r="E37" s="1" t="s">
        <v>99</v>
      </c>
      <c r="F37" s="1">
        <v>2</v>
      </c>
      <c r="G37" s="5">
        <v>413.27</v>
      </c>
      <c r="H37" s="5">
        <f t="shared" ref="H37:H68" si="1">ROUND(F37*G37,2)</f>
        <v>826.54</v>
      </c>
      <c r="I37" s="1">
        <v>20</v>
      </c>
      <c r="J37" s="1">
        <v>8481808199</v>
      </c>
      <c r="K37" s="1"/>
      <c r="L37" s="21"/>
      <c r="M37" s="5"/>
    </row>
    <row r="38" spans="1:13" s="3" customFormat="1" ht="57" x14ac:dyDescent="0.25">
      <c r="A38" s="1">
        <v>34</v>
      </c>
      <c r="B38" s="1" t="s">
        <v>49</v>
      </c>
      <c r="C38" s="4" t="s">
        <v>39</v>
      </c>
      <c r="D38" s="20" t="s">
        <v>131</v>
      </c>
      <c r="E38" s="1" t="s">
        <v>99</v>
      </c>
      <c r="F38" s="1">
        <v>2</v>
      </c>
      <c r="G38" s="5">
        <v>450.65</v>
      </c>
      <c r="H38" s="5">
        <f t="shared" si="1"/>
        <v>901.3</v>
      </c>
      <c r="I38" s="1">
        <v>20</v>
      </c>
      <c r="J38" s="1">
        <v>8481808199</v>
      </c>
      <c r="K38" s="1"/>
      <c r="L38" s="21"/>
      <c r="M38" s="5"/>
    </row>
    <row r="39" spans="1:13" s="3" customFormat="1" ht="57" x14ac:dyDescent="0.25">
      <c r="A39" s="1">
        <v>35</v>
      </c>
      <c r="B39" s="1" t="s">
        <v>49</v>
      </c>
      <c r="C39" s="4" t="s">
        <v>7</v>
      </c>
      <c r="D39" s="20" t="s">
        <v>18</v>
      </c>
      <c r="E39" s="1" t="s">
        <v>99</v>
      </c>
      <c r="F39" s="1">
        <v>2</v>
      </c>
      <c r="G39" s="5">
        <v>183.8</v>
      </c>
      <c r="H39" s="5">
        <f t="shared" si="1"/>
        <v>367.6</v>
      </c>
      <c r="I39" s="1">
        <v>20</v>
      </c>
      <c r="J39" s="1">
        <v>8481808199</v>
      </c>
      <c r="K39" s="1"/>
      <c r="L39" s="21"/>
      <c r="M39" s="5"/>
    </row>
    <row r="40" spans="1:13" s="3" customFormat="1" ht="57" x14ac:dyDescent="0.25">
      <c r="A40" s="1">
        <v>36</v>
      </c>
      <c r="B40" s="1" t="s">
        <v>49</v>
      </c>
      <c r="C40" s="4" t="s">
        <v>7</v>
      </c>
      <c r="D40" s="20" t="s">
        <v>106</v>
      </c>
      <c r="E40" s="1" t="s">
        <v>99</v>
      </c>
      <c r="F40" s="1">
        <v>2</v>
      </c>
      <c r="G40" s="5">
        <v>167.09</v>
      </c>
      <c r="H40" s="5">
        <f t="shared" si="1"/>
        <v>334.18</v>
      </c>
      <c r="I40" s="1">
        <v>20</v>
      </c>
      <c r="J40" s="1">
        <v>8481808199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49</v>
      </c>
      <c r="C41" s="4" t="s">
        <v>1</v>
      </c>
      <c r="D41" s="20" t="s">
        <v>53</v>
      </c>
      <c r="E41" s="1" t="s">
        <v>99</v>
      </c>
      <c r="F41" s="1">
        <v>2</v>
      </c>
      <c r="G41" s="5">
        <v>25.91</v>
      </c>
      <c r="H41" s="5">
        <f t="shared" si="1"/>
        <v>51.82</v>
      </c>
      <c r="I41" s="1">
        <v>20</v>
      </c>
      <c r="J41" s="1">
        <v>8481808199</v>
      </c>
      <c r="K41" s="1"/>
      <c r="L41" s="21"/>
      <c r="M41" s="5"/>
    </row>
    <row r="42" spans="1:13" s="3" customFormat="1" ht="57" x14ac:dyDescent="0.25">
      <c r="A42" s="1">
        <v>38</v>
      </c>
      <c r="B42" s="1" t="s">
        <v>49</v>
      </c>
      <c r="C42" s="4" t="s">
        <v>1</v>
      </c>
      <c r="D42" s="20" t="s">
        <v>108</v>
      </c>
      <c r="E42" s="1" t="s">
        <v>99</v>
      </c>
      <c r="F42" s="1">
        <v>2</v>
      </c>
      <c r="G42" s="5">
        <v>22.88</v>
      </c>
      <c r="H42" s="5">
        <f t="shared" si="1"/>
        <v>45.76</v>
      </c>
      <c r="I42" s="1">
        <v>20</v>
      </c>
      <c r="J42" s="1">
        <v>8481808199</v>
      </c>
      <c r="K42" s="1"/>
      <c r="L42" s="21"/>
      <c r="M42" s="5"/>
    </row>
    <row r="43" spans="1:13" s="3" customFormat="1" x14ac:dyDescent="0.25">
      <c r="A43" s="1">
        <v>39</v>
      </c>
      <c r="B43" s="1"/>
      <c r="C43" s="4" t="s">
        <v>41</v>
      </c>
      <c r="D43" s="20" t="s">
        <v>98</v>
      </c>
      <c r="E43" s="1" t="s">
        <v>99</v>
      </c>
      <c r="F43" s="1">
        <v>154</v>
      </c>
      <c r="G43" s="5">
        <v>13.82</v>
      </c>
      <c r="H43" s="5">
        <f t="shared" si="1"/>
        <v>2128.2800000000002</v>
      </c>
      <c r="I43" s="1" t="s">
        <v>22</v>
      </c>
      <c r="J43" s="1">
        <v>3926909709</v>
      </c>
      <c r="K43" s="1"/>
      <c r="L43" s="21"/>
      <c r="M43" s="5"/>
    </row>
    <row r="44" spans="1:13" s="3" customFormat="1" x14ac:dyDescent="0.25">
      <c r="A44" s="1">
        <v>40</v>
      </c>
      <c r="B44" s="1"/>
      <c r="C44" s="4" t="s">
        <v>42</v>
      </c>
      <c r="D44" s="20" t="s">
        <v>58</v>
      </c>
      <c r="E44" s="1" t="s">
        <v>99</v>
      </c>
      <c r="F44" s="1">
        <v>16</v>
      </c>
      <c r="G44" s="5">
        <v>5.74</v>
      </c>
      <c r="H44" s="5">
        <f t="shared" si="1"/>
        <v>91.84</v>
      </c>
      <c r="I44" s="1" t="s">
        <v>22</v>
      </c>
      <c r="J44" s="1">
        <v>3926909709</v>
      </c>
      <c r="K44" s="1"/>
      <c r="L44" s="21"/>
      <c r="M44" s="5"/>
    </row>
    <row r="45" spans="1:13" s="3" customFormat="1" x14ac:dyDescent="0.25">
      <c r="A45" s="1">
        <v>41</v>
      </c>
      <c r="B45" s="1"/>
      <c r="C45" s="4" t="s">
        <v>13</v>
      </c>
      <c r="D45" s="20" t="s">
        <v>62</v>
      </c>
      <c r="E45" s="1" t="s">
        <v>99</v>
      </c>
      <c r="F45" s="1">
        <v>14</v>
      </c>
      <c r="G45" s="5">
        <v>2.96</v>
      </c>
      <c r="H45" s="5">
        <f t="shared" si="1"/>
        <v>41.44</v>
      </c>
      <c r="I45" s="1" t="s">
        <v>22</v>
      </c>
      <c r="J45" s="1">
        <v>3926909709</v>
      </c>
      <c r="K45" s="1"/>
      <c r="L45" s="21"/>
      <c r="M45" s="5"/>
    </row>
    <row r="46" spans="1:13" s="3" customFormat="1" x14ac:dyDescent="0.25">
      <c r="A46" s="1">
        <v>42</v>
      </c>
      <c r="B46" s="1"/>
      <c r="C46" s="4" t="s">
        <v>13</v>
      </c>
      <c r="D46" s="20" t="s">
        <v>86</v>
      </c>
      <c r="E46" s="1" t="s">
        <v>99</v>
      </c>
      <c r="F46" s="1">
        <v>20</v>
      </c>
      <c r="G46" s="5">
        <v>0.83</v>
      </c>
      <c r="H46" s="5">
        <f t="shared" si="1"/>
        <v>16.600000000000001</v>
      </c>
      <c r="I46" s="1" t="s">
        <v>22</v>
      </c>
      <c r="J46" s="1">
        <v>3926909709</v>
      </c>
      <c r="K46" s="1"/>
      <c r="L46" s="21"/>
      <c r="M46" s="5"/>
    </row>
    <row r="47" spans="1:13" s="3" customFormat="1" x14ac:dyDescent="0.25">
      <c r="A47" s="1">
        <v>43</v>
      </c>
      <c r="B47" s="1"/>
      <c r="C47" s="4" t="s">
        <v>59</v>
      </c>
      <c r="D47" s="20" t="s">
        <v>110</v>
      </c>
      <c r="E47" s="1" t="s">
        <v>99</v>
      </c>
      <c r="F47" s="1">
        <v>154</v>
      </c>
      <c r="G47" s="5">
        <v>19.79</v>
      </c>
      <c r="H47" s="5">
        <f t="shared" si="1"/>
        <v>3047.66</v>
      </c>
      <c r="I47" s="1" t="s">
        <v>21</v>
      </c>
      <c r="J47" s="1">
        <v>3917400009</v>
      </c>
      <c r="K47" s="1"/>
      <c r="L47" s="21"/>
      <c r="M47" s="5"/>
    </row>
    <row r="48" spans="1:13" s="3" customFormat="1" x14ac:dyDescent="0.25">
      <c r="A48" s="1">
        <v>44</v>
      </c>
      <c r="B48" s="1"/>
      <c r="C48" s="4" t="s">
        <v>59</v>
      </c>
      <c r="D48" s="20" t="s">
        <v>129</v>
      </c>
      <c r="E48" s="1" t="s">
        <v>99</v>
      </c>
      <c r="F48" s="1">
        <v>16</v>
      </c>
      <c r="G48" s="5">
        <v>6.38</v>
      </c>
      <c r="H48" s="5">
        <f t="shared" si="1"/>
        <v>102.08</v>
      </c>
      <c r="I48" s="1" t="s">
        <v>21</v>
      </c>
      <c r="J48" s="1">
        <v>3917400009</v>
      </c>
      <c r="K48" s="1"/>
      <c r="L48" s="21"/>
      <c r="M48" s="5"/>
    </row>
    <row r="49" spans="1:13" s="3" customFormat="1" x14ac:dyDescent="0.25">
      <c r="A49" s="1">
        <v>45</v>
      </c>
      <c r="B49" s="1"/>
      <c r="C49" s="4" t="s">
        <v>117</v>
      </c>
      <c r="D49" s="20" t="s">
        <v>8</v>
      </c>
      <c r="E49" s="1" t="s">
        <v>99</v>
      </c>
      <c r="F49" s="1">
        <v>14</v>
      </c>
      <c r="G49" s="5">
        <v>3.32</v>
      </c>
      <c r="H49" s="5">
        <f t="shared" si="1"/>
        <v>46.48</v>
      </c>
      <c r="I49" s="1" t="s">
        <v>21</v>
      </c>
      <c r="J49" s="1">
        <v>3917400009</v>
      </c>
      <c r="K49" s="1"/>
      <c r="L49" s="21"/>
      <c r="M49" s="5"/>
    </row>
    <row r="50" spans="1:13" s="3" customFormat="1" x14ac:dyDescent="0.25">
      <c r="A50" s="1">
        <v>46</v>
      </c>
      <c r="B50" s="1"/>
      <c r="C50" s="4" t="s">
        <v>117</v>
      </c>
      <c r="D50" s="20" t="s">
        <v>10</v>
      </c>
      <c r="E50" s="1" t="s">
        <v>99</v>
      </c>
      <c r="F50" s="1">
        <v>20</v>
      </c>
      <c r="G50" s="5">
        <v>0.71</v>
      </c>
      <c r="H50" s="5">
        <f t="shared" si="1"/>
        <v>14.2</v>
      </c>
      <c r="I50" s="1" t="s">
        <v>21</v>
      </c>
      <c r="J50" s="1">
        <v>3917400009</v>
      </c>
      <c r="K50" s="1"/>
      <c r="L50" s="21"/>
      <c r="M50" s="5"/>
    </row>
    <row r="51" spans="1:13" s="3" customFormat="1" ht="28.5" x14ac:dyDescent="0.25">
      <c r="A51" s="1">
        <v>47</v>
      </c>
      <c r="B51" s="1"/>
      <c r="C51" s="4" t="s">
        <v>23</v>
      </c>
      <c r="D51" s="20"/>
      <c r="E51" s="1" t="s">
        <v>99</v>
      </c>
      <c r="F51" s="1">
        <v>310</v>
      </c>
      <c r="G51" s="5">
        <v>0.1</v>
      </c>
      <c r="H51" s="5">
        <f t="shared" si="1"/>
        <v>31</v>
      </c>
      <c r="I51" s="1" t="s">
        <v>67</v>
      </c>
      <c r="J51" s="1">
        <v>7408290000</v>
      </c>
      <c r="K51" s="1"/>
      <c r="L51" s="21"/>
      <c r="M51" s="5"/>
    </row>
    <row r="52" spans="1:13" s="3" customFormat="1" ht="28.5" x14ac:dyDescent="0.25">
      <c r="A52" s="1">
        <v>48</v>
      </c>
      <c r="B52" s="1"/>
      <c r="C52" s="4" t="s">
        <v>24</v>
      </c>
      <c r="D52" s="20"/>
      <c r="E52" s="1" t="s">
        <v>99</v>
      </c>
      <c r="F52" s="1">
        <v>32</v>
      </c>
      <c r="G52" s="5">
        <v>0.06</v>
      </c>
      <c r="H52" s="5">
        <f t="shared" si="1"/>
        <v>1.92</v>
      </c>
      <c r="I52" s="1" t="s">
        <v>67</v>
      </c>
      <c r="J52" s="1">
        <v>7408290000</v>
      </c>
      <c r="K52" s="1"/>
      <c r="L52" s="21"/>
      <c r="M52" s="5"/>
    </row>
    <row r="53" spans="1:13" s="3" customFormat="1" x14ac:dyDescent="0.25">
      <c r="A53" s="1">
        <v>49</v>
      </c>
      <c r="B53" s="1"/>
      <c r="C53" s="4" t="s">
        <v>33</v>
      </c>
      <c r="D53" s="20" t="s">
        <v>46</v>
      </c>
      <c r="E53" s="1" t="s">
        <v>99</v>
      </c>
      <c r="F53" s="1">
        <v>28</v>
      </c>
      <c r="G53" s="5">
        <v>60.79</v>
      </c>
      <c r="H53" s="5">
        <f t="shared" si="1"/>
        <v>1702.12</v>
      </c>
      <c r="I53" s="1" t="s">
        <v>64</v>
      </c>
      <c r="J53" s="1">
        <v>7326909807</v>
      </c>
      <c r="K53" s="1"/>
      <c r="L53" s="21"/>
      <c r="M53" s="5"/>
    </row>
    <row r="54" spans="1:13" s="3" customFormat="1" x14ac:dyDescent="0.25">
      <c r="A54" s="1">
        <v>50</v>
      </c>
      <c r="B54" s="1"/>
      <c r="C54" s="4" t="s">
        <v>35</v>
      </c>
      <c r="D54" s="20" t="s">
        <v>102</v>
      </c>
      <c r="E54" s="1" t="s">
        <v>99</v>
      </c>
      <c r="F54" s="1">
        <v>2</v>
      </c>
      <c r="G54" s="5">
        <v>2.42</v>
      </c>
      <c r="H54" s="5">
        <f t="shared" si="1"/>
        <v>4.84</v>
      </c>
      <c r="I54" s="1" t="s">
        <v>5</v>
      </c>
      <c r="J54" s="1">
        <v>3926909709</v>
      </c>
      <c r="K54" s="1"/>
      <c r="L54" s="21"/>
      <c r="M54" s="5"/>
    </row>
    <row r="55" spans="1:13" s="3" customFormat="1" x14ac:dyDescent="0.25">
      <c r="A55" s="1">
        <v>51</v>
      </c>
      <c r="B55" s="1"/>
      <c r="C55" s="4" t="s">
        <v>35</v>
      </c>
      <c r="D55" s="20" t="s">
        <v>37</v>
      </c>
      <c r="E55" s="1" t="s">
        <v>99</v>
      </c>
      <c r="F55" s="1">
        <v>4</v>
      </c>
      <c r="G55" s="5">
        <v>0.98</v>
      </c>
      <c r="H55" s="5">
        <f t="shared" si="1"/>
        <v>3.92</v>
      </c>
      <c r="I55" s="1" t="s">
        <v>5</v>
      </c>
      <c r="J55" s="1">
        <v>3926909709</v>
      </c>
      <c r="K55" s="1"/>
      <c r="L55" s="21"/>
      <c r="M55" s="5"/>
    </row>
    <row r="56" spans="1:13" s="3" customFormat="1" ht="28.5" x14ac:dyDescent="0.25">
      <c r="A56" s="1">
        <v>52</v>
      </c>
      <c r="B56" s="1"/>
      <c r="C56" s="4" t="s">
        <v>87</v>
      </c>
      <c r="D56" s="20" t="s">
        <v>132</v>
      </c>
      <c r="E56" s="1" t="s">
        <v>99</v>
      </c>
      <c r="F56" s="1">
        <v>143</v>
      </c>
      <c r="G56" s="5">
        <v>0.9</v>
      </c>
      <c r="H56" s="5">
        <f t="shared" si="1"/>
        <v>128.69999999999999</v>
      </c>
      <c r="I56" s="1" t="s">
        <v>52</v>
      </c>
      <c r="J56" s="1">
        <v>3921190000</v>
      </c>
      <c r="K56" s="1"/>
      <c r="L56" s="21"/>
      <c r="M56" s="5"/>
    </row>
    <row r="57" spans="1:13" s="3" customFormat="1" ht="28.5" x14ac:dyDescent="0.25">
      <c r="A57" s="1">
        <v>53</v>
      </c>
      <c r="B57" s="1"/>
      <c r="C57" s="4" t="s">
        <v>87</v>
      </c>
      <c r="D57" s="20" t="s">
        <v>103</v>
      </c>
      <c r="E57" s="1" t="s">
        <v>99</v>
      </c>
      <c r="F57" s="1">
        <v>52</v>
      </c>
      <c r="G57" s="5">
        <v>9.6000000000000002E-2</v>
      </c>
      <c r="H57" s="5">
        <f t="shared" si="1"/>
        <v>4.99</v>
      </c>
      <c r="I57" s="1" t="s">
        <v>52</v>
      </c>
      <c r="J57" s="1">
        <v>3921190000</v>
      </c>
      <c r="K57" s="1"/>
      <c r="L57" s="21"/>
      <c r="M57" s="5"/>
    </row>
    <row r="58" spans="1:13" s="3" customFormat="1" ht="28.5" x14ac:dyDescent="0.25">
      <c r="A58" s="1">
        <v>54</v>
      </c>
      <c r="B58" s="1"/>
      <c r="C58" s="4" t="s">
        <v>47</v>
      </c>
      <c r="D58" s="20" t="s">
        <v>3</v>
      </c>
      <c r="E58" s="1" t="s">
        <v>83</v>
      </c>
      <c r="F58" s="1">
        <v>600</v>
      </c>
      <c r="G58" s="5">
        <v>0.15</v>
      </c>
      <c r="H58" s="5">
        <f t="shared" si="1"/>
        <v>90</v>
      </c>
      <c r="I58" s="1" t="s">
        <v>21</v>
      </c>
      <c r="J58" s="1">
        <v>3919</v>
      </c>
      <c r="K58" s="1"/>
      <c r="L58" s="21"/>
      <c r="M58" s="5"/>
    </row>
    <row r="59" spans="1:13" s="3" customFormat="1" ht="28.5" x14ac:dyDescent="0.25">
      <c r="A59" s="1">
        <v>55</v>
      </c>
      <c r="B59" s="1"/>
      <c r="C59" s="4" t="s">
        <v>19</v>
      </c>
      <c r="D59" s="20" t="s">
        <v>51</v>
      </c>
      <c r="E59" s="1" t="s">
        <v>99</v>
      </c>
      <c r="F59" s="1">
        <v>3</v>
      </c>
      <c r="G59" s="5">
        <v>0.51</v>
      </c>
      <c r="H59" s="5">
        <f t="shared" si="1"/>
        <v>1.53</v>
      </c>
      <c r="I59" s="1" t="s">
        <v>112</v>
      </c>
      <c r="J59" s="1">
        <v>8536901000</v>
      </c>
      <c r="K59" s="1"/>
      <c r="L59" s="21"/>
      <c r="M59" s="5"/>
    </row>
    <row r="60" spans="1:13" s="3" customFormat="1" ht="15" thickBot="1" x14ac:dyDescent="0.3">
      <c r="A60" s="1">
        <v>56</v>
      </c>
      <c r="B60" s="1"/>
      <c r="C60" s="4" t="s">
        <v>111</v>
      </c>
      <c r="D60" s="20" t="s">
        <v>104</v>
      </c>
      <c r="E60" s="1" t="s">
        <v>99</v>
      </c>
      <c r="F60" s="1">
        <v>1</v>
      </c>
      <c r="G60" s="5">
        <v>0.53</v>
      </c>
      <c r="H60" s="5">
        <f t="shared" si="1"/>
        <v>0.53</v>
      </c>
      <c r="I60" s="1" t="s">
        <v>112</v>
      </c>
      <c r="J60" s="1">
        <v>8536901000</v>
      </c>
      <c r="K60" s="1"/>
      <c r="L60" s="21"/>
      <c r="M60" s="5"/>
    </row>
    <row r="61" spans="1:13" s="8" customFormat="1" ht="15.75" thickBot="1" x14ac:dyDescent="0.3">
      <c r="C61" s="7"/>
      <c r="D61" s="7"/>
      <c r="E61" s="6"/>
      <c r="F61" s="6"/>
      <c r="G61" s="6"/>
      <c r="H61" s="13">
        <f>SUM(H5:H60)</f>
        <v>142026.49000000005</v>
      </c>
      <c r="I61" s="6"/>
      <c r="J61" s="6"/>
      <c r="K61" s="6"/>
      <c r="L61" s="6"/>
      <c r="M61" s="13"/>
    </row>
    <row r="62" spans="1:13" s="8" customFormat="1" x14ac:dyDescent="0.25"/>
    <row r="63" spans="1:13" s="8" customFormat="1" x14ac:dyDescent="0.25"/>
    <row r="64" spans="1:13" s="8" customFormat="1" x14ac:dyDescent="0.25">
      <c r="A64" s="8" t="s">
        <v>113</v>
      </c>
    </row>
    <row r="65" spans="1:13" s="8" customFormat="1" x14ac:dyDescent="0.25">
      <c r="A65" s="8" t="s">
        <v>115</v>
      </c>
    </row>
    <row r="66" spans="1:13" s="3" customFormat="1" x14ac:dyDescent="0.25">
      <c r="A66" s="8"/>
    </row>
    <row r="67" spans="1:13" s="3" customFormat="1" x14ac:dyDescent="0.25">
      <c r="A67" s="8" t="s">
        <v>44</v>
      </c>
      <c r="B67" s="14"/>
      <c r="C67" s="15"/>
      <c r="D67" s="15"/>
      <c r="E67" s="14"/>
      <c r="F67" s="14"/>
      <c r="G67" s="14"/>
      <c r="H67" s="14"/>
      <c r="I67" s="14"/>
      <c r="J67" s="14"/>
      <c r="K67" s="14"/>
      <c r="L67" s="14"/>
      <c r="M67" s="14"/>
    </row>
    <row r="68" spans="1:13" s="3" customFormat="1" x14ac:dyDescent="0.25">
      <c r="A68" s="8"/>
      <c r="B68" s="14"/>
      <c r="C68" s="15"/>
      <c r="D68" s="15"/>
      <c r="E68" s="14"/>
      <c r="F68" s="14"/>
      <c r="G68" s="14"/>
      <c r="H68" s="14"/>
      <c r="I68" s="14"/>
      <c r="J68" s="14"/>
      <c r="K68" s="14"/>
      <c r="L68" s="14"/>
      <c r="M68" s="14"/>
    </row>
    <row r="69" spans="1:13" s="3" customFormat="1" x14ac:dyDescent="0.25">
      <c r="A69" s="8" t="s">
        <v>94</v>
      </c>
      <c r="B69" s="14"/>
      <c r="C69" s="15"/>
      <c r="D69" s="15"/>
      <c r="E69" s="14"/>
      <c r="F69" s="14"/>
      <c r="G69" s="14"/>
      <c r="H69" s="14"/>
      <c r="I69" s="14"/>
      <c r="J69" s="14"/>
      <c r="K69" s="14"/>
      <c r="L69" s="14"/>
      <c r="M69" s="14"/>
    </row>
    <row r="70" spans="1:13" s="3" customFormat="1" x14ac:dyDescent="0.25">
      <c r="A70" s="8"/>
      <c r="B70" s="14"/>
      <c r="C70" s="15"/>
      <c r="D70" s="15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3" customFormat="1" x14ac:dyDescent="0.25">
      <c r="A71" s="8" t="s">
        <v>27</v>
      </c>
      <c r="B71" s="14"/>
      <c r="C71" s="15"/>
      <c r="D71" s="15"/>
      <c r="E71" s="14"/>
      <c r="F71" s="14"/>
      <c r="G71" s="14"/>
      <c r="H71" s="14"/>
      <c r="I71" s="14"/>
      <c r="J71" s="14"/>
      <c r="K71" s="14"/>
      <c r="L71" s="14"/>
      <c r="M71" s="14"/>
    </row>
    <row r="72" spans="1:13" s="3" customFormat="1" x14ac:dyDescent="0.25">
      <c r="A72" s="8" t="s">
        <v>119</v>
      </c>
      <c r="B72" s="14"/>
      <c r="C72" s="15"/>
      <c r="D72" s="15"/>
      <c r="E72" s="14"/>
      <c r="F72" s="14"/>
      <c r="G72" s="14"/>
      <c r="H72" s="14"/>
      <c r="I72" s="14"/>
      <c r="J72" s="14"/>
      <c r="K72" s="14"/>
      <c r="L72" s="14"/>
      <c r="M72" s="14"/>
    </row>
    <row r="73" spans="1:13" s="3" customFormat="1" x14ac:dyDescent="0.25">
      <c r="A73" s="8" t="s">
        <v>36</v>
      </c>
      <c r="B73" s="14"/>
      <c r="C73" s="15"/>
      <c r="D73" s="15"/>
      <c r="E73" s="14"/>
      <c r="F73" s="14"/>
      <c r="G73" s="14"/>
      <c r="H73" s="14"/>
      <c r="I73" s="14"/>
      <c r="J73" s="14"/>
      <c r="K73" s="14"/>
      <c r="L73" s="14"/>
      <c r="M73" s="14"/>
    </row>
    <row r="74" spans="1:13" s="3" customFormat="1" x14ac:dyDescent="0.25">
      <c r="A74" s="8" t="s">
        <v>69</v>
      </c>
      <c r="B74" s="14"/>
      <c r="C74" s="15"/>
      <c r="D74" s="15"/>
      <c r="E74" s="14"/>
      <c r="F74" s="14"/>
      <c r="G74" s="14"/>
      <c r="H74" s="14"/>
      <c r="I74" s="14"/>
      <c r="J74" s="14"/>
      <c r="K74" s="14"/>
      <c r="L74" s="14"/>
      <c r="M74" s="14"/>
    </row>
    <row r="75" spans="1:13" s="3" customFormat="1" x14ac:dyDescent="0.25">
      <c r="A75" s="8" t="s">
        <v>68</v>
      </c>
      <c r="B75" s="14"/>
      <c r="C75" s="15"/>
      <c r="D75" s="15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3" customFormat="1" x14ac:dyDescent="0.25">
      <c r="A76" s="8"/>
      <c r="B76" s="14"/>
      <c r="C76" s="15"/>
      <c r="D76" s="15"/>
      <c r="E76" s="14"/>
      <c r="F76" s="14"/>
      <c r="G76" s="14"/>
      <c r="H76" s="14"/>
      <c r="I76" s="14"/>
      <c r="J76" s="14"/>
      <c r="K76" s="14"/>
      <c r="L76" s="14"/>
      <c r="M76" s="14"/>
    </row>
    <row r="77" spans="1:13" s="3" customFormat="1" x14ac:dyDescent="0.25">
      <c r="A77" s="8" t="s">
        <v>89</v>
      </c>
      <c r="B77" s="14"/>
      <c r="C77" s="15"/>
      <c r="D77" s="15"/>
      <c r="E77" s="14"/>
      <c r="F77" s="14"/>
      <c r="G77" s="14"/>
      <c r="H77" s="14"/>
      <c r="I77" s="14"/>
      <c r="J77" s="14"/>
      <c r="K77" s="14"/>
      <c r="L77" s="14"/>
      <c r="M77" s="14"/>
    </row>
    <row r="78" spans="1:13" s="3" customFormat="1" x14ac:dyDescent="0.25">
      <c r="A78" s="16" t="s">
        <v>56</v>
      </c>
      <c r="B78" s="14"/>
      <c r="C78" s="15"/>
      <c r="D78" s="15"/>
      <c r="E78" s="14"/>
      <c r="F78" s="14"/>
      <c r="G78" s="14"/>
      <c r="H78" s="14"/>
      <c r="I78" s="14"/>
      <c r="J78" s="14"/>
      <c r="K78" s="14"/>
      <c r="L78" s="14"/>
      <c r="M78" s="14"/>
    </row>
    <row r="79" spans="1:13" s="3" customFormat="1" x14ac:dyDescent="0.25">
      <c r="A79" s="16" t="s">
        <v>95</v>
      </c>
      <c r="B79" s="14"/>
      <c r="C79" s="15"/>
      <c r="D79" s="15"/>
      <c r="E79" s="14"/>
      <c r="F79" s="14"/>
      <c r="G79" s="14"/>
      <c r="H79" s="14"/>
      <c r="I79" s="14"/>
      <c r="J79" s="14"/>
      <c r="K79" s="14"/>
      <c r="L79" s="14"/>
      <c r="M79" s="14"/>
    </row>
    <row r="80" spans="1:13" s="3" customFormat="1" x14ac:dyDescent="0.25">
      <c r="A80" s="16" t="s">
        <v>45</v>
      </c>
      <c r="B80" s="14"/>
      <c r="C80" s="15"/>
      <c r="D80" s="15"/>
      <c r="E80" s="14"/>
      <c r="F80" s="14"/>
      <c r="G80" s="14"/>
      <c r="H80" s="14"/>
      <c r="I80" s="14"/>
      <c r="J80" s="14"/>
      <c r="K80" s="14"/>
      <c r="L80" s="14"/>
      <c r="M80" s="14"/>
    </row>
    <row r="81" spans="1:13" s="3" customFormat="1" x14ac:dyDescent="0.25">
      <c r="A81" s="16" t="s">
        <v>121</v>
      </c>
      <c r="B81" s="14"/>
      <c r="C81" s="15"/>
      <c r="D81" s="15"/>
      <c r="E81" s="14"/>
      <c r="F81" s="14"/>
      <c r="G81" s="14"/>
      <c r="H81" s="14"/>
      <c r="I81" s="14"/>
      <c r="J81" s="14"/>
      <c r="K81" s="14"/>
      <c r="L81" s="14"/>
      <c r="M81" s="14"/>
    </row>
    <row r="82" spans="1:13" s="3" customFormat="1" x14ac:dyDescent="0.25">
      <c r="A82" s="16" t="s">
        <v>105</v>
      </c>
      <c r="B82" s="14"/>
      <c r="C82" s="15"/>
      <c r="D82" s="15"/>
      <c r="E82" s="14"/>
      <c r="F82" s="14"/>
      <c r="G82" s="14"/>
      <c r="H82" s="14"/>
      <c r="I82" s="14"/>
      <c r="J82" s="14"/>
      <c r="K82" s="14"/>
      <c r="L82" s="14"/>
      <c r="M82" s="14"/>
    </row>
    <row r="83" spans="1:13" s="3" customFormat="1" x14ac:dyDescent="0.25">
      <c r="A83" s="16" t="s">
        <v>133</v>
      </c>
      <c r="B83" s="14"/>
      <c r="C83" s="15"/>
      <c r="D83" s="15"/>
      <c r="E83" s="14"/>
      <c r="F83" s="14"/>
      <c r="G83" s="14"/>
      <c r="H83" s="14"/>
      <c r="I83" s="14"/>
      <c r="J83" s="14"/>
      <c r="K83" s="14"/>
      <c r="L83" s="14"/>
      <c r="M83" s="14"/>
    </row>
    <row r="84" spans="1:13" s="3" customFormat="1" x14ac:dyDescent="0.25">
      <c r="A84" s="8"/>
      <c r="B84" s="14"/>
      <c r="C84" s="15"/>
      <c r="D84" s="15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3" customFormat="1" x14ac:dyDescent="0.25">
      <c r="A85" s="8" t="s">
        <v>29</v>
      </c>
      <c r="B85" s="14"/>
      <c r="C85" s="15"/>
      <c r="D85" s="15"/>
      <c r="E85" s="14"/>
      <c r="F85" s="14"/>
      <c r="G85" s="14"/>
      <c r="H85" s="14"/>
      <c r="I85" s="14"/>
      <c r="J85" s="14"/>
      <c r="K85" s="14"/>
      <c r="L85" s="14"/>
      <c r="M85" s="14"/>
    </row>
    <row r="86" spans="1:13" s="3" customFormat="1" x14ac:dyDescent="0.25">
      <c r="A86" s="16" t="s">
        <v>91</v>
      </c>
      <c r="B86" s="14"/>
      <c r="C86" s="15"/>
      <c r="D86" s="15"/>
      <c r="E86" s="14"/>
      <c r="F86" s="14"/>
      <c r="G86" s="14"/>
      <c r="H86" s="14"/>
      <c r="I86" s="14"/>
      <c r="J86" s="14"/>
      <c r="K86" s="14"/>
      <c r="L86" s="14"/>
      <c r="M86" s="14"/>
    </row>
    <row r="87" spans="1:13" s="3" customFormat="1" x14ac:dyDescent="0.25">
      <c r="A87" s="16" t="s">
        <v>43</v>
      </c>
      <c r="B87" s="14"/>
      <c r="C87" s="15"/>
      <c r="D87" s="15"/>
      <c r="E87" s="14"/>
      <c r="F87" s="14"/>
      <c r="G87" s="14"/>
      <c r="H87" s="14"/>
      <c r="I87" s="14"/>
      <c r="J87" s="14"/>
      <c r="K87" s="14"/>
      <c r="L87" s="14"/>
      <c r="M87" s="14"/>
    </row>
    <row r="88" spans="1:13" s="3" customFormat="1" x14ac:dyDescent="0.25">
      <c r="A88" s="16" t="s">
        <v>82</v>
      </c>
      <c r="B88" s="14"/>
      <c r="C88" s="15"/>
      <c r="D88" s="15"/>
      <c r="E88" s="14"/>
      <c r="F88" s="14"/>
      <c r="G88" s="14"/>
      <c r="H88" s="14"/>
      <c r="I88" s="14"/>
      <c r="J88" s="14"/>
      <c r="K88" s="14"/>
      <c r="L88" s="14"/>
      <c r="M88" s="14"/>
    </row>
    <row r="89" spans="1:13" s="8" customFormat="1" x14ac:dyDescent="0.25">
      <c r="A89" s="6"/>
      <c r="B89" s="6"/>
      <c r="C89" s="7"/>
      <c r="D89" s="7"/>
      <c r="E89" s="6"/>
      <c r="F89" s="6"/>
      <c r="G89" s="6"/>
      <c r="H89" s="6"/>
      <c r="I89" s="6"/>
      <c r="J89" s="6"/>
      <c r="K89" s="6"/>
      <c r="L89" s="6"/>
      <c r="M89" s="6"/>
    </row>
    <row r="90" spans="1:13" s="3" customFormat="1" x14ac:dyDescent="0.25">
      <c r="A90" s="8" t="s">
        <v>78</v>
      </c>
      <c r="B90" s="14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</row>
    <row r="91" spans="1:13" s="3" customFormat="1" x14ac:dyDescent="0.25">
      <c r="A91" s="16" t="s">
        <v>66</v>
      </c>
      <c r="B91" s="14"/>
      <c r="C91" s="15"/>
      <c r="D91" s="15"/>
      <c r="E91" s="14"/>
      <c r="F91" s="14"/>
      <c r="G91" s="14"/>
      <c r="H91" s="14"/>
      <c r="I91" s="14"/>
      <c r="J91" s="14"/>
      <c r="K91" s="14"/>
      <c r="L91" s="14"/>
      <c r="M91" s="14"/>
    </row>
    <row r="92" spans="1:13" s="8" customFormat="1" x14ac:dyDescent="0.25">
      <c r="A92" s="22" t="s">
        <v>31</v>
      </c>
      <c r="B92" s="6"/>
      <c r="C92" s="7"/>
      <c r="D92" s="7"/>
      <c r="E92" s="6"/>
      <c r="F92" s="6"/>
      <c r="G92" s="6"/>
      <c r="H92" s="6"/>
      <c r="I92" s="6"/>
      <c r="J92" s="6"/>
      <c r="K92" s="6"/>
      <c r="L92" s="6"/>
      <c r="M92" s="6"/>
    </row>
    <row r="93" spans="1:13" s="8" customFormat="1" x14ac:dyDescent="0.25">
      <c r="A93" s="6"/>
      <c r="B93" s="6"/>
      <c r="D93" s="7"/>
      <c r="E93" s="6"/>
      <c r="F93" s="6"/>
      <c r="G93" s="6"/>
      <c r="H93" s="6"/>
      <c r="I93" s="6"/>
      <c r="J93" s="6"/>
      <c r="K93" s="6"/>
      <c r="L93" s="6"/>
      <c r="M93" s="6"/>
    </row>
    <row r="94" spans="1:13" s="8" customFormat="1" x14ac:dyDescent="0.25">
      <c r="A94" s="6"/>
      <c r="B94" s="6"/>
      <c r="D94" s="7"/>
      <c r="E94" s="6"/>
      <c r="F94" s="6"/>
      <c r="G94" s="6"/>
      <c r="H94" s="6"/>
      <c r="I94" s="6"/>
      <c r="J94" s="6"/>
      <c r="K94" s="6"/>
      <c r="L94" s="6"/>
      <c r="M94" s="6"/>
    </row>
    <row r="95" spans="1:13" s="8" customFormat="1" x14ac:dyDescent="0.25">
      <c r="A95" s="6"/>
      <c r="B95" s="6"/>
      <c r="D95" s="7"/>
      <c r="E95" s="6"/>
      <c r="F95" s="6"/>
      <c r="G95" s="6"/>
      <c r="H95" s="6"/>
      <c r="I95" s="6"/>
      <c r="J95" s="6"/>
      <c r="K95" s="6"/>
      <c r="L95" s="6"/>
      <c r="M95" s="6"/>
    </row>
    <row r="96" spans="1:13" s="8" customFormat="1" x14ac:dyDescent="0.25">
      <c r="A96" s="6"/>
      <c r="B96" s="6"/>
      <c r="D96" s="7"/>
      <c r="E96" s="6"/>
      <c r="F96" s="6"/>
      <c r="G96" s="6"/>
      <c r="H96" s="6"/>
      <c r="I96" s="6"/>
      <c r="J96" s="6"/>
      <c r="K96" s="6"/>
      <c r="L96" s="6"/>
      <c r="M96" s="6"/>
    </row>
    <row r="97" spans="1:13" s="8" customFormat="1" x14ac:dyDescent="0.25">
      <c r="A97" s="6"/>
      <c r="B97" s="6"/>
      <c r="C97" s="7"/>
      <c r="D97" s="7"/>
      <c r="E97" s="6"/>
      <c r="F97" s="6"/>
      <c r="G97" s="6"/>
      <c r="H97" s="6"/>
      <c r="I97" s="6"/>
      <c r="J97" s="6"/>
      <c r="K97" s="6"/>
      <c r="L97" s="6"/>
      <c r="M97" s="6"/>
    </row>
    <row r="98" spans="1:13" s="8" customFormat="1" x14ac:dyDescent="0.25">
      <c r="A98" s="6"/>
      <c r="B98" s="6"/>
      <c r="C98" s="7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8" customFormat="1" x14ac:dyDescent="0.25">
      <c r="A99" s="6"/>
      <c r="B99" s="6"/>
      <c r="C99" s="7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8" customFormat="1" x14ac:dyDescent="0.25">
      <c r="A100" s="6"/>
      <c r="B100" s="6"/>
      <c r="C100" s="7"/>
      <c r="D100" s="7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8" customFormat="1" x14ac:dyDescent="0.25">
      <c r="A101" s="6"/>
      <c r="B101" s="6"/>
      <c r="C101" s="7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8" customFormat="1" x14ac:dyDescent="0.25">
      <c r="A102" s="6"/>
      <c r="B102" s="6"/>
      <c r="C102" s="7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8" customFormat="1" x14ac:dyDescent="0.25">
      <c r="A103" s="6"/>
      <c r="B103" s="6"/>
      <c r="C103" s="7"/>
      <c r="D103" s="7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8" customFormat="1" x14ac:dyDescent="0.25">
      <c r="A104" s="6"/>
      <c r="B104" s="6"/>
      <c r="C104" s="7"/>
      <c r="D104" s="7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8" customFormat="1" x14ac:dyDescent="0.25">
      <c r="A105" s="6"/>
      <c r="B105" s="6"/>
      <c r="C105" s="7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8" customFormat="1" x14ac:dyDescent="0.25">
      <c r="A106" s="6"/>
      <c r="B106" s="6"/>
      <c r="C106" s="7"/>
      <c r="D106" s="7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8" customFormat="1" x14ac:dyDescent="0.25">
      <c r="A107" s="6"/>
      <c r="B107" s="6"/>
      <c r="C107" s="7"/>
      <c r="D107" s="7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8" customFormat="1" x14ac:dyDescent="0.25">
      <c r="A108" s="6"/>
      <c r="B108" s="6"/>
      <c r="C108" s="7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8" customFormat="1" x14ac:dyDescent="0.25">
      <c r="A109" s="6"/>
      <c r="B109" s="6"/>
      <c r="C109" s="7"/>
      <c r="D109" s="7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8" customFormat="1" x14ac:dyDescent="0.25">
      <c r="A110" s="6"/>
      <c r="B110" s="6"/>
      <c r="C110" s="7"/>
      <c r="D110" s="7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8" customFormat="1" x14ac:dyDescent="0.25">
      <c r="A111" s="6"/>
      <c r="B111" s="6"/>
      <c r="C111" s="7"/>
      <c r="D111" s="7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8" customFormat="1" x14ac:dyDescent="0.25">
      <c r="A112" s="6"/>
      <c r="B112" s="6"/>
      <c r="C112" s="7"/>
      <c r="D112" s="7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8" customFormat="1" x14ac:dyDescent="0.25">
      <c r="A114" s="6"/>
      <c r="B114" s="6"/>
      <c r="C114" s="7"/>
      <c r="D114" s="7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8" customFormat="1" x14ac:dyDescent="0.25">
      <c r="A115" s="6"/>
      <c r="B115" s="6"/>
      <c r="C115" s="7"/>
      <c r="D115" s="7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8" customFormat="1" x14ac:dyDescent="0.25">
      <c r="A116" s="6"/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C117" s="7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C118" s="7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C119" s="7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C120" s="7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2026-01-30T07:46:39Z</dcterms:created>
  <dcterms:modified xsi:type="dcterms:W3CDTF">2026-01-30T07:46:39Z</dcterms:modified>
</cp:coreProperties>
</file>